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S:\OE DO\OE DO Skupno\Skupni projekti\X_projekt_RTP Primskovo_110kV GIS\DZR\DZR_rušenje_110\"/>
    </mc:Choice>
  </mc:AlternateContent>
  <xr:revisionPtr revIDLastSave="0" documentId="8_{760AA98C-BFEB-45B4-B40D-8E48033A6650}" xr6:coauthVersionLast="47" xr6:coauthVersionMax="47" xr10:uidLastSave="{00000000-0000-0000-0000-000000000000}"/>
  <bookViews>
    <workbookView xWindow="-108" yWindow="-108" windowWidth="23256" windowHeight="12576" activeTab="1" xr2:uid="{00000000-000D-0000-FFFF-FFFF00000000}"/>
  </bookViews>
  <sheets>
    <sheet name="0-Rekapitulacija" sheetId="26" r:id="rId1"/>
    <sheet name="A-Demontažna dela" sheetId="24" r:id="rId2"/>
    <sheet name="Sheet6" sheetId="6" r:id="rId3"/>
    <sheet name="Sheet7" sheetId="7" r:id="rId4"/>
    <sheet name="Sheet8" sheetId="8" r:id="rId5"/>
    <sheet name="Sheet9" sheetId="9" r:id="rId6"/>
    <sheet name="Sheet10" sheetId="10" r:id="rId7"/>
    <sheet name="Sheet11" sheetId="11" r:id="rId8"/>
    <sheet name="Sheet12" sheetId="12" r:id="rId9"/>
    <sheet name="Sheet13" sheetId="13" r:id="rId10"/>
    <sheet name="Sheet14" sheetId="14" r:id="rId11"/>
    <sheet name="Sheet15" sheetId="15" r:id="rId12"/>
    <sheet name="Sheet16" sheetId="16" r:id="rId13"/>
  </sheets>
  <definedNames>
    <definedName name="_xlnm.Print_Area" localSheetId="0">'0-Rekapitulacija'!$A$1:$F$8</definedName>
    <definedName name="_xlnm.Print_Area" localSheetId="1">'A-Demontažna dela'!$A$1:$F$43</definedName>
    <definedName name="_xlnm.Print_Titles" localSheetId="0">'0-Rekapitulacija'!$1:$1</definedName>
    <definedName name="_xlnm.Print_Titles" localSheetId="1">'A-Demontažna dela'!$1:$1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26" l="1"/>
  <c r="F32" i="24" l="1"/>
  <c r="F36" i="24"/>
  <c r="F34" i="24"/>
  <c r="F22" i="24"/>
  <c r="F15" i="24"/>
  <c r="F13" i="24"/>
  <c r="F9" i="24"/>
  <c r="F8" i="24"/>
  <c r="F7" i="24"/>
  <c r="F38" i="24" l="1"/>
  <c r="F40" i="24" l="1"/>
  <c r="F41" i="24" s="1"/>
  <c r="F5" i="26" s="1"/>
  <c r="F6" i="26" s="1"/>
  <c r="F7" i="26" l="1"/>
  <c r="F8" i="26" s="1"/>
</calcChain>
</file>

<file path=xl/sharedStrings.xml><?xml version="1.0" encoding="utf-8"?>
<sst xmlns="http://schemas.openxmlformats.org/spreadsheetml/2006/main" count="64" uniqueCount="50">
  <si>
    <t>Poz.</t>
  </si>
  <si>
    <t>Opis</t>
  </si>
  <si>
    <t>Enota</t>
  </si>
  <si>
    <t>Količina</t>
  </si>
  <si>
    <t>Cena/enoto</t>
  </si>
  <si>
    <t>1</t>
  </si>
  <si>
    <t>3</t>
  </si>
  <si>
    <t>4</t>
  </si>
  <si>
    <t>5</t>
  </si>
  <si>
    <t>2</t>
  </si>
  <si>
    <t>kpl</t>
  </si>
  <si>
    <t>Skupaj</t>
  </si>
  <si>
    <t>DEMONTAŽNA/RUŠITVENA DELA</t>
  </si>
  <si>
    <t>Demontaža izolatorskih verig, uteži, komplet z ločevanjem kovinskih delov in steklenih/porcelanskih delov) izolatorskih verig na deponiji</t>
  </si>
  <si>
    <t>6</t>
  </si>
  <si>
    <t>SKUPAJ (brez DDV)</t>
  </si>
  <si>
    <t>Demontaža stikališčnih vrvi:</t>
  </si>
  <si>
    <t>stikališče:</t>
  </si>
  <si>
    <t>m3</t>
  </si>
  <si>
    <t>Rušenje-kompleten izkop armirano betonske konstrukcije s predhodno kombiniranim ročno strojnim izkopom. Nakladanje in odvoz ruševin betona in jeklene armature in sidrnega dela stebra (s predhodnim odrezom) pooblaščenemu predelovalcu odpadkov in pridobitvijo ustreznih evidenčnih listov. Po potrebi se izvede zaščita gradbišča z opozorilnim  trakom okoli gradbišča. Po izvedbi rušenja se teren ustrezno sanira, manjkajoči višek materiala navozi in vzpostavi v prvotno stanje ( zasip, planiranje terena):</t>
  </si>
  <si>
    <t>*zgornje štiri postavke skupaj</t>
  </si>
  <si>
    <t>Izvlačenje in zvijanje v svitke opuščenega krmilnega, signalizacijskega in energetskega kablovja. Ocenjena masa kablovja je 2 t. Z deli na kateremkoli kablu se lahko prične le po izrecni predhodni odobritvi nadzornega organa naročnika!</t>
  </si>
  <si>
    <t>- betonske konstrukcije temeljev podstavkov in portalov*</t>
  </si>
  <si>
    <t>- robniki in manjši betonski elementi*</t>
  </si>
  <si>
    <t>Nepredvideno (obračun samo na podlagi predhodno potrjene ponudbe)</t>
  </si>
  <si>
    <t>%</t>
  </si>
  <si>
    <t>Opomba : Za vse postavke velja, da se demontiran material s strani izvajalca na gradbišču naloži in odpelje k pooblaščenemu predelovalcu odpadkov ter pridobi evidenčne liste, ki se jih  preda naročniku. Morebitne stroške predelave odpadkov mora vključiti izvajalec v predračun.</t>
  </si>
  <si>
    <t>REKAPITULACIJA</t>
  </si>
  <si>
    <t>A.</t>
  </si>
  <si>
    <t>DDV (22%)</t>
  </si>
  <si>
    <t xml:space="preserve">Skupaj z DDV </t>
  </si>
  <si>
    <t>SKUPAJ brez DDV</t>
  </si>
  <si>
    <t>- vodnik Al/Fe 240/40 z navijanjem v svitke, dolžine cca 275 m, 0,27 t</t>
  </si>
  <si>
    <t>- vrv Fe50 z navijanjem v svitke, dolžine cca 240m, 0,15 t</t>
  </si>
  <si>
    <t xml:space="preserve"> -tip DZ</t>
  </si>
  <si>
    <t>-stikala oljna- 3 kosi, stikala SF6- 3 kosi</t>
  </si>
  <si>
    <t>-podporni izolatorji- 6 kosov, odvodniki 11 kosov</t>
  </si>
  <si>
    <t>-3 polni ločilnik -7kosov</t>
  </si>
  <si>
    <t xml:space="preserve">- tokovni ( 6 kosov) in napetostni transformatorji (9 kosov) </t>
  </si>
  <si>
    <t>- demontaža upora in dušilke- 2 kosa</t>
  </si>
  <si>
    <t>Demontaža jeklenih konstrukcij (portali, podstavki, drogovi razsvetljave) po elementih, portali po segmentih, višina portala do cca 12  m, večinoma odvijanje/sekanje vijakov, deloma plamenski razrez segmentov, nakladanje in odvoz pooblaščenemu predelovalcu odpadkov. Ocenjena masa jeklene konstrukcije je 39,2 t. Pri razrezu predvideti ustrezno varstvo pred nastankom požara.</t>
  </si>
  <si>
    <t>- stena in temelj  transformatorskega prostora, komplet s temelji*</t>
  </si>
  <si>
    <t>-kineta signalnih kablov  cca 0,8x 0,8 m dolžine 60 m, in kinete notranih dimenzij 0,8x 1,2 m dolžine 60 m*</t>
  </si>
  <si>
    <t>-notranja asfaltna cesta širine 2,6m, dolžine 120 m</t>
  </si>
  <si>
    <t>-oljna jama okvirnih dimenzij 4x5x2 m</t>
  </si>
  <si>
    <t>7</t>
  </si>
  <si>
    <t>Demontaža VN aparatov, komplet s predhodnim izpustom izolacijskega mineralnega olja oziroma izčrpanjem plina SF6,  v obsegu:</t>
  </si>
  <si>
    <t>Predhodno črpanje vode in usedlin iz oljne jame transformatorja, ocenjeno količina 4 m3</t>
  </si>
  <si>
    <t>8</t>
  </si>
  <si>
    <t>-navoz mešani savski prod do 100 mm oziroma navoz predelanega invertnega zasipnega materiala  v izkopane jame  izvlečenih temeljev in kinet do obstoječe višine terena, s sprotnim utrjevanjem plati debeline do 0,3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</si>
</sst>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sz val="10"/>
      <name val="Arial"/>
      <family val="2"/>
      <charset val="238"/>
    </font>
    <font>
      <sz val="9"/>
      <name val="Arial"/>
      <family val="2"/>
      <charset val="238"/>
    </font>
    <font>
      <b/>
      <sz val="9"/>
      <color rgb="FFFF0000"/>
      <name val="Arial"/>
      <family val="2"/>
      <charset val="238"/>
    </font>
    <font>
      <b/>
      <sz val="9"/>
      <name val="Arial"/>
      <family val="2"/>
      <charset val="238"/>
    </font>
    <font>
      <b/>
      <i/>
      <sz val="9"/>
      <name val="Arial"/>
      <family val="2"/>
      <charset val="238"/>
    </font>
    <font>
      <i/>
      <sz val="9"/>
      <name val="Arial"/>
      <family val="2"/>
      <charset val="238"/>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s>
  <cellStyleXfs count="2">
    <xf numFmtId="0" fontId="0" fillId="0" borderId="0"/>
    <xf numFmtId="0" fontId="1" fillId="0" borderId="0"/>
  </cellStyleXfs>
  <cellXfs count="66">
    <xf numFmtId="0" fontId="0" fillId="0" borderId="0" xfId="0"/>
    <xf numFmtId="4" fontId="2" fillId="0" borderId="0" xfId="0" applyNumberFormat="1" applyFont="1" applyAlignment="1">
      <alignment horizontal="right"/>
    </xf>
    <xf numFmtId="0" fontId="2" fillId="0" borderId="0" xfId="0" applyFont="1"/>
    <xf numFmtId="4" fontId="4" fillId="0" borderId="0" xfId="0" applyNumberFormat="1" applyFont="1" applyAlignment="1">
      <alignment horizontal="right"/>
    </xf>
    <xf numFmtId="0" fontId="4" fillId="0" borderId="0" xfId="0" applyFont="1"/>
    <xf numFmtId="3" fontId="2" fillId="0" borderId="0" xfId="0" applyNumberFormat="1" applyFont="1" applyAlignment="1" applyProtection="1">
      <alignment horizontal="center"/>
      <protection locked="0"/>
    </xf>
    <xf numFmtId="0" fontId="3" fillId="0" borderId="0" xfId="0" applyFont="1"/>
    <xf numFmtId="4" fontId="3" fillId="0" borderId="0" xfId="0" applyNumberFormat="1" applyFont="1" applyAlignment="1">
      <alignment horizontal="right"/>
    </xf>
    <xf numFmtId="4" fontId="2" fillId="0" borderId="0" xfId="0" applyNumberFormat="1" applyFont="1" applyAlignment="1" applyProtection="1">
      <alignment horizontal="right"/>
      <protection locked="0"/>
    </xf>
    <xf numFmtId="0" fontId="2" fillId="0" borderId="0" xfId="0" applyFont="1" applyProtection="1">
      <protection locked="0"/>
    </xf>
    <xf numFmtId="0" fontId="2" fillId="0" borderId="0" xfId="0" applyFont="1" applyAlignment="1">
      <alignment horizontal="center"/>
    </xf>
    <xf numFmtId="3" fontId="2" fillId="0" borderId="0" xfId="0" applyNumberFormat="1" applyFont="1" applyAlignment="1">
      <alignment horizontal="center"/>
    </xf>
    <xf numFmtId="3" fontId="2" fillId="0" borderId="0" xfId="0" applyNumberFormat="1" applyFont="1"/>
    <xf numFmtId="3" fontId="4" fillId="0" borderId="0" xfId="0" applyNumberFormat="1" applyFont="1"/>
    <xf numFmtId="49" fontId="2" fillId="0" borderId="1" xfId="0" applyNumberFormat="1" applyFont="1" applyBorder="1" applyAlignment="1">
      <alignment horizontal="left" vertical="top"/>
    </xf>
    <xf numFmtId="49" fontId="2" fillId="0" borderId="0" xfId="0" applyNumberFormat="1" applyFont="1" applyAlignment="1">
      <alignment horizontal="left" vertical="top"/>
    </xf>
    <xf numFmtId="0" fontId="2" fillId="0" borderId="0" xfId="0" applyFont="1" applyAlignment="1">
      <alignment horizontal="left" wrapText="1"/>
    </xf>
    <xf numFmtId="49" fontId="3" fillId="0" borderId="0" xfId="0" applyNumberFormat="1" applyFont="1" applyAlignment="1">
      <alignment horizontal="left" vertical="top"/>
    </xf>
    <xf numFmtId="49" fontId="2" fillId="0" borderId="2" xfId="0" applyNumberFormat="1" applyFont="1" applyBorder="1" applyAlignment="1">
      <alignment horizontal="left" vertical="top"/>
    </xf>
    <xf numFmtId="49" fontId="4" fillId="0" borderId="0" xfId="0" applyNumberFormat="1" applyFont="1" applyAlignment="1">
      <alignment horizontal="left" vertical="top"/>
    </xf>
    <xf numFmtId="0" fontId="4" fillId="0" borderId="0" xfId="0" applyFont="1" applyAlignment="1">
      <alignment horizontal="left" wrapText="1"/>
    </xf>
    <xf numFmtId="0" fontId="5" fillId="0" borderId="0" xfId="0" applyFont="1" applyAlignment="1">
      <alignment horizontal="left" wrapText="1"/>
    </xf>
    <xf numFmtId="49" fontId="2" fillId="0" borderId="3" xfId="0" applyNumberFormat="1"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center" vertical="top"/>
    </xf>
    <xf numFmtId="3" fontId="2" fillId="0" borderId="1" xfId="0" applyNumberFormat="1" applyFont="1" applyBorder="1" applyAlignment="1">
      <alignment horizontal="center" vertical="top"/>
    </xf>
    <xf numFmtId="3" fontId="2" fillId="0" borderId="1" xfId="0" applyNumberFormat="1" applyFont="1" applyBorder="1" applyAlignment="1" applyProtection="1">
      <alignment horizontal="center" vertical="top"/>
      <protection locked="0"/>
    </xf>
    <xf numFmtId="4" fontId="2" fillId="0" borderId="1" xfId="0" applyNumberFormat="1" applyFont="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center" vertical="top"/>
    </xf>
    <xf numFmtId="3" fontId="2" fillId="0" borderId="0" xfId="0" applyNumberFormat="1" applyFont="1" applyAlignment="1">
      <alignment horizontal="center" vertical="top"/>
    </xf>
    <xf numFmtId="3" fontId="2" fillId="0" borderId="0" xfId="0" applyNumberFormat="1" applyFont="1" applyAlignment="1" applyProtection="1">
      <alignment horizontal="center" vertical="top"/>
      <protection locked="0"/>
    </xf>
    <xf numFmtId="4" fontId="2" fillId="0" borderId="0" xfId="0" applyNumberFormat="1" applyFont="1" applyAlignment="1">
      <alignment horizontal="center" vertical="top"/>
    </xf>
    <xf numFmtId="0" fontId="3" fillId="2" borderId="0" xfId="0" applyFont="1" applyFill="1" applyAlignment="1">
      <alignment horizontal="left" vertical="top" wrapText="1"/>
    </xf>
    <xf numFmtId="0" fontId="3" fillId="0" borderId="0" xfId="0"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Alignment="1" applyProtection="1">
      <alignment horizontal="center" vertical="top"/>
      <protection locked="0"/>
    </xf>
    <xf numFmtId="4" fontId="3" fillId="0" borderId="0" xfId="0" applyNumberFormat="1" applyFont="1" applyAlignment="1">
      <alignment horizontal="center" vertical="top"/>
    </xf>
    <xf numFmtId="0" fontId="3" fillId="0" borderId="0" xfId="0" applyFont="1" applyAlignment="1">
      <alignment horizontal="left" vertical="top" wrapText="1"/>
    </xf>
    <xf numFmtId="0" fontId="2" fillId="0" borderId="2" xfId="0" applyFont="1" applyBorder="1" applyAlignment="1">
      <alignment horizontal="left" vertical="top" wrapText="1"/>
    </xf>
    <xf numFmtId="0" fontId="2" fillId="0" borderId="2" xfId="0" applyFont="1" applyBorder="1" applyAlignment="1">
      <alignment horizontal="center" vertical="top"/>
    </xf>
    <xf numFmtId="3" fontId="2" fillId="0" borderId="2" xfId="0" applyNumberFormat="1" applyFont="1" applyBorder="1" applyAlignment="1">
      <alignment horizontal="center" vertical="top"/>
    </xf>
    <xf numFmtId="3" fontId="2" fillId="0" borderId="2" xfId="0" applyNumberFormat="1" applyFont="1" applyBorder="1" applyAlignment="1" applyProtection="1">
      <alignment horizontal="center" vertical="top"/>
      <protection locked="0"/>
    </xf>
    <xf numFmtId="4" fontId="2" fillId="0" borderId="2" xfId="0" applyNumberFormat="1" applyFont="1" applyBorder="1" applyAlignment="1">
      <alignment horizontal="center" vertical="top"/>
    </xf>
    <xf numFmtId="0" fontId="2" fillId="0" borderId="0" xfId="0" quotePrefix="1" applyFont="1" applyAlignment="1">
      <alignment horizontal="left" vertical="top" wrapText="1"/>
    </xf>
    <xf numFmtId="0" fontId="2" fillId="0" borderId="0" xfId="0" applyFont="1" applyAlignment="1">
      <alignment vertical="top"/>
    </xf>
    <xf numFmtId="0" fontId="2" fillId="0" borderId="3" xfId="0" quotePrefix="1" applyFont="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xf>
    <xf numFmtId="3" fontId="4" fillId="0" borderId="0" xfId="0" applyNumberFormat="1" applyFont="1" applyAlignment="1">
      <alignment horizontal="center" vertical="top"/>
    </xf>
    <xf numFmtId="3" fontId="4" fillId="0" borderId="0" xfId="0" applyNumberFormat="1" applyFont="1" applyAlignment="1" applyProtection="1">
      <alignment horizontal="center" vertical="top"/>
      <protection locked="0"/>
    </xf>
    <xf numFmtId="4" fontId="4" fillId="0" borderId="0" xfId="0" applyNumberFormat="1" applyFont="1" applyAlignment="1">
      <alignment horizontal="center" vertical="top"/>
    </xf>
    <xf numFmtId="4" fontId="2" fillId="0" borderId="0" xfId="0" applyNumberFormat="1" applyFont="1" applyAlignment="1">
      <alignment horizontal="center"/>
    </xf>
    <xf numFmtId="0" fontId="2" fillId="0" borderId="3" xfId="0" applyFont="1" applyBorder="1" applyAlignment="1">
      <alignment horizontal="center"/>
    </xf>
    <xf numFmtId="3" fontId="2" fillId="0" borderId="3" xfId="0" applyNumberFormat="1" applyFont="1" applyBorder="1" applyAlignment="1">
      <alignment horizontal="center"/>
    </xf>
    <xf numFmtId="3" fontId="2" fillId="0" borderId="3" xfId="0" applyNumberFormat="1" applyFont="1" applyBorder="1" applyAlignment="1" applyProtection="1">
      <alignment horizontal="center"/>
      <protection locked="0"/>
    </xf>
    <xf numFmtId="4" fontId="2" fillId="0" borderId="3" xfId="0" applyNumberFormat="1" applyFont="1" applyBorder="1" applyAlignment="1">
      <alignment horizontal="center"/>
    </xf>
    <xf numFmtId="0" fontId="6" fillId="0" borderId="0" xfId="0" quotePrefix="1" applyFont="1" applyAlignment="1">
      <alignment horizontal="left" vertical="top" wrapText="1"/>
    </xf>
    <xf numFmtId="0" fontId="5" fillId="0" borderId="0" xfId="0" quotePrefix="1" applyFont="1" applyAlignment="1">
      <alignment horizontal="left" vertical="top" wrapText="1"/>
    </xf>
    <xf numFmtId="0" fontId="4" fillId="0" borderId="0" xfId="0" applyFont="1" applyAlignment="1">
      <alignment horizontal="center"/>
    </xf>
    <xf numFmtId="3" fontId="4" fillId="0" borderId="0" xfId="0" applyNumberFormat="1" applyFont="1" applyAlignment="1">
      <alignment horizontal="center"/>
    </xf>
    <xf numFmtId="3" fontId="4" fillId="0" borderId="0" xfId="0" applyNumberFormat="1" applyFont="1" applyAlignment="1" applyProtection="1">
      <alignment horizontal="center"/>
      <protection locked="0"/>
    </xf>
    <xf numFmtId="4" fontId="4" fillId="0" borderId="0" xfId="0" applyNumberFormat="1" applyFont="1" applyAlignment="1">
      <alignment horizontal="center"/>
    </xf>
    <xf numFmtId="0" fontId="2" fillId="0" borderId="2" xfId="0" applyFont="1" applyBorder="1"/>
    <xf numFmtId="4" fontId="2" fillId="0" borderId="2" xfId="0" applyNumberFormat="1" applyFont="1" applyBorder="1" applyAlignment="1">
      <alignment horizontal="center"/>
    </xf>
    <xf numFmtId="0" fontId="2" fillId="0" borderId="2" xfId="0" quotePrefix="1" applyFont="1" applyBorder="1" applyAlignment="1">
      <alignment horizontal="left" vertical="top" wrapText="1"/>
    </xf>
  </cellXfs>
  <cellStyles count="2">
    <cellStyle name="Navadno" xfId="0" builtinId="0"/>
    <cellStyle name="Normal_GRADBENA DELA"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9A234-91A3-46B0-81A2-3D272E904FB4}">
  <dimension ref="A1:G20"/>
  <sheetViews>
    <sheetView showZeros="0" view="pageLayout" zoomScale="106" zoomScaleNormal="99" zoomScaleSheetLayoutView="100" zoomScalePageLayoutView="106" workbookViewId="0">
      <selection activeCell="B14" sqref="B14"/>
    </sheetView>
  </sheetViews>
  <sheetFormatPr defaultColWidth="8.88671875" defaultRowHeight="12" x14ac:dyDescent="0.2"/>
  <cols>
    <col min="1" max="1" width="5.6640625" style="19" customWidth="1"/>
    <col min="2" max="2" width="41.88671875" style="16" customWidth="1"/>
    <col min="3" max="3" width="6.109375" style="2" customWidth="1"/>
    <col min="4" max="4" width="8.33203125" style="11" customWidth="1"/>
    <col min="5" max="5" width="10.88671875" style="5" customWidth="1"/>
    <col min="6" max="6" width="12.5546875" style="1" customWidth="1"/>
    <col min="7" max="7" width="21.5546875" style="2" customWidth="1"/>
    <col min="8" max="16384" width="8.88671875" style="2"/>
  </cols>
  <sheetData>
    <row r="1" spans="1:7" ht="11.4" x14ac:dyDescent="0.2">
      <c r="A1" s="14" t="s">
        <v>0</v>
      </c>
      <c r="B1" s="23" t="s">
        <v>1</v>
      </c>
      <c r="C1" s="24" t="s">
        <v>2</v>
      </c>
      <c r="D1" s="25" t="s">
        <v>3</v>
      </c>
      <c r="E1" s="26" t="s">
        <v>4</v>
      </c>
      <c r="F1" s="27" t="s">
        <v>11</v>
      </c>
      <c r="G1" s="1"/>
    </row>
    <row r="2" spans="1:7" ht="11.4" x14ac:dyDescent="0.2">
      <c r="A2" s="15"/>
      <c r="B2" s="28"/>
      <c r="C2" s="29"/>
      <c r="D2" s="30"/>
      <c r="E2" s="31"/>
      <c r="F2" s="32"/>
      <c r="G2" s="1"/>
    </row>
    <row r="3" spans="1:7" s="6" customFormat="1" x14ac:dyDescent="0.25">
      <c r="A3" s="17"/>
      <c r="B3" s="33" t="s">
        <v>27</v>
      </c>
      <c r="C3" s="34"/>
      <c r="D3" s="35"/>
      <c r="E3" s="36"/>
      <c r="F3" s="37"/>
      <c r="G3" s="7"/>
    </row>
    <row r="4" spans="1:7" s="6" customFormat="1" x14ac:dyDescent="0.25">
      <c r="A4" s="17"/>
      <c r="B4" s="38"/>
      <c r="C4" s="34"/>
      <c r="D4" s="35"/>
      <c r="E4" s="36"/>
      <c r="F4" s="37"/>
      <c r="G4" s="7"/>
    </row>
    <row r="5" spans="1:7" s="6" customFormat="1" x14ac:dyDescent="0.25">
      <c r="A5" s="19" t="s">
        <v>28</v>
      </c>
      <c r="B5" s="28" t="str">
        <f>'A-Demontažna dela'!B3</f>
        <v>DEMONTAŽNA/RUŠITVENA DELA</v>
      </c>
      <c r="C5" s="48"/>
      <c r="D5" s="49"/>
      <c r="E5" s="50"/>
      <c r="F5" s="32">
        <f>'A-Demontažna dela'!F41</f>
        <v>0</v>
      </c>
      <c r="G5" s="7"/>
    </row>
    <row r="6" spans="1:7" x14ac:dyDescent="0.2">
      <c r="A6" s="15"/>
      <c r="B6" s="47" t="s">
        <v>31</v>
      </c>
      <c r="C6" s="29"/>
      <c r="D6" s="30"/>
      <c r="E6" s="31"/>
      <c r="F6" s="51">
        <f>SUM(F5:F5)</f>
        <v>0</v>
      </c>
      <c r="G6" s="1"/>
    </row>
    <row r="7" spans="1:7" ht="11.4" x14ac:dyDescent="0.2">
      <c r="A7" s="18"/>
      <c r="B7" s="63" t="s">
        <v>29</v>
      </c>
      <c r="C7" s="40"/>
      <c r="D7" s="41"/>
      <c r="E7" s="42"/>
      <c r="F7" s="64">
        <f>F6*0.22</f>
        <v>0</v>
      </c>
      <c r="G7" s="1"/>
    </row>
    <row r="8" spans="1:7" x14ac:dyDescent="0.25">
      <c r="B8" s="20" t="s">
        <v>30</v>
      </c>
      <c r="C8" s="59"/>
      <c r="D8" s="60"/>
      <c r="E8" s="61"/>
      <c r="F8" s="62">
        <f>F6+F7</f>
        <v>0</v>
      </c>
      <c r="G8" s="1"/>
    </row>
    <row r="9" spans="1:7" x14ac:dyDescent="0.25">
      <c r="B9" s="20"/>
      <c r="C9" s="10"/>
      <c r="D9" s="12"/>
      <c r="E9" s="8"/>
    </row>
    <row r="10" spans="1:7" x14ac:dyDescent="0.25">
      <c r="B10" s="20"/>
      <c r="C10" s="4"/>
      <c r="D10" s="13"/>
      <c r="E10" s="8"/>
      <c r="F10" s="3"/>
    </row>
    <row r="11" spans="1:7" x14ac:dyDescent="0.2">
      <c r="B11" s="21"/>
      <c r="D11" s="12"/>
      <c r="E11" s="8"/>
    </row>
    <row r="12" spans="1:7" x14ac:dyDescent="0.25">
      <c r="B12" s="20"/>
      <c r="D12" s="12"/>
      <c r="E12" s="8"/>
    </row>
    <row r="13" spans="1:7" ht="11.4" x14ac:dyDescent="0.2">
      <c r="A13" s="2"/>
      <c r="B13" s="2"/>
      <c r="D13" s="2"/>
      <c r="E13" s="9"/>
      <c r="F13" s="2"/>
    </row>
    <row r="14" spans="1:7" ht="11.4" x14ac:dyDescent="0.2">
      <c r="A14" s="2"/>
      <c r="B14" s="2"/>
      <c r="D14" s="2"/>
      <c r="E14" s="9"/>
      <c r="F14" s="2"/>
    </row>
    <row r="15" spans="1:7" ht="11.4" x14ac:dyDescent="0.2">
      <c r="A15" s="2"/>
      <c r="B15" s="2"/>
      <c r="D15" s="2"/>
      <c r="E15" s="9"/>
      <c r="F15" s="2"/>
    </row>
    <row r="16" spans="1:7" ht="11.4" x14ac:dyDescent="0.2">
      <c r="A16" s="2"/>
      <c r="B16" s="2"/>
      <c r="D16" s="2"/>
      <c r="E16" s="9"/>
      <c r="F16" s="2"/>
    </row>
    <row r="17" spans="5:5" s="2" customFormat="1" ht="11.4" x14ac:dyDescent="0.2">
      <c r="E17" s="9"/>
    </row>
    <row r="18" spans="5:5" s="2" customFormat="1" ht="11.4" x14ac:dyDescent="0.2">
      <c r="E18" s="9"/>
    </row>
    <row r="19" spans="5:5" s="2" customFormat="1" ht="11.4" x14ac:dyDescent="0.2">
      <c r="E19" s="9"/>
    </row>
    <row r="20" spans="5:5" s="2" customFormat="1" ht="11.4" x14ac:dyDescent="0.2">
      <c r="E20" s="9"/>
    </row>
  </sheetData>
  <sheetProtection selectLockedCells="1"/>
  <pageMargins left="0.98425196850393704" right="0.70866141732283472" top="0.78740157480314965" bottom="0.98425196850393704" header="0" footer="0.19685039370078741"/>
  <pageSetup paperSize="9" orientation="portrait" useFirstPageNumber="1" r:id="rId1"/>
  <headerFooter alignWithMargins="0">
    <oddHeader>&amp;R&amp;9List:&amp;A &amp;10
&amp;P od &amp;N</oddHeader>
    <oddFooter>&amp;L&amp;"Times New Roman CE,Običajno"&amp;9Datoteka: &amp;F
Načrt:-&amp;R&amp;"Times New Roman CE,Običajno"&amp;9Id. oznaka:7E2012
Datum: november 2021, rev feb 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
  <sheetViews>
    <sheetView showZeros="0" tabSelected="1" view="pageLayout" zoomScale="120" zoomScaleNormal="99" zoomScaleSheetLayoutView="100" zoomScalePageLayoutView="120" workbookViewId="0">
      <selection activeCell="E5" sqref="E5"/>
    </sheetView>
  </sheetViews>
  <sheetFormatPr defaultColWidth="8.88671875" defaultRowHeight="12" x14ac:dyDescent="0.2"/>
  <cols>
    <col min="1" max="1" width="5.6640625" style="19" customWidth="1"/>
    <col min="2" max="2" width="41.88671875" style="16" customWidth="1"/>
    <col min="3" max="3" width="6.109375" style="2" customWidth="1"/>
    <col min="4" max="4" width="8.33203125" style="11" customWidth="1"/>
    <col min="5" max="5" width="10.88671875" style="5" customWidth="1"/>
    <col min="6" max="6" width="12.5546875" style="1" customWidth="1"/>
    <col min="7" max="7" width="21.5546875" style="2" customWidth="1"/>
    <col min="8" max="16384" width="8.88671875" style="2"/>
  </cols>
  <sheetData>
    <row r="1" spans="1:7" ht="11.4" x14ac:dyDescent="0.2">
      <c r="A1" s="14" t="s">
        <v>0</v>
      </c>
      <c r="B1" s="23" t="s">
        <v>1</v>
      </c>
      <c r="C1" s="24" t="s">
        <v>2</v>
      </c>
      <c r="D1" s="25" t="s">
        <v>3</v>
      </c>
      <c r="E1" s="26" t="s">
        <v>4</v>
      </c>
      <c r="F1" s="27" t="s">
        <v>11</v>
      </c>
      <c r="G1" s="1"/>
    </row>
    <row r="2" spans="1:7" ht="11.4" x14ac:dyDescent="0.2">
      <c r="A2" s="15"/>
      <c r="B2" s="28"/>
      <c r="C2" s="29"/>
      <c r="D2" s="30"/>
      <c r="E2" s="31"/>
      <c r="F2" s="32"/>
      <c r="G2" s="1"/>
    </row>
    <row r="3" spans="1:7" s="6" customFormat="1" x14ac:dyDescent="0.25">
      <c r="A3" s="17"/>
      <c r="B3" s="33" t="s">
        <v>12</v>
      </c>
      <c r="C3" s="34"/>
      <c r="D3" s="35"/>
      <c r="E3" s="36"/>
      <c r="F3" s="37"/>
      <c r="G3" s="7"/>
    </row>
    <row r="4" spans="1:7" s="6" customFormat="1" x14ac:dyDescent="0.25">
      <c r="A4" s="17"/>
      <c r="B4" s="38"/>
      <c r="C4" s="34"/>
      <c r="D4" s="35"/>
      <c r="E4" s="36"/>
      <c r="F4" s="37"/>
      <c r="G4" s="7"/>
    </row>
    <row r="5" spans="1:7" s="6" customFormat="1" ht="72" customHeight="1" x14ac:dyDescent="0.25">
      <c r="A5" s="17"/>
      <c r="B5" s="28" t="s">
        <v>26</v>
      </c>
      <c r="C5" s="34"/>
      <c r="D5" s="35"/>
      <c r="E5" s="36"/>
      <c r="F5" s="37"/>
      <c r="G5" s="7"/>
    </row>
    <row r="6" spans="1:7" ht="11.4" x14ac:dyDescent="0.2">
      <c r="A6" s="18"/>
      <c r="B6" s="39"/>
      <c r="C6" s="40"/>
      <c r="D6" s="41"/>
      <c r="E6" s="42"/>
      <c r="F6" s="43"/>
      <c r="G6" s="1"/>
    </row>
    <row r="7" spans="1:7" ht="11.4" x14ac:dyDescent="0.2">
      <c r="A7" s="15" t="s">
        <v>5</v>
      </c>
      <c r="B7" s="28" t="s">
        <v>16</v>
      </c>
      <c r="C7" s="29"/>
      <c r="D7" s="30"/>
      <c r="E7" s="31"/>
      <c r="F7" s="32">
        <f>D7*E7</f>
        <v>0</v>
      </c>
      <c r="G7" s="1"/>
    </row>
    <row r="8" spans="1:7" ht="22.8" x14ac:dyDescent="0.2">
      <c r="A8" s="15"/>
      <c r="B8" s="44" t="s">
        <v>32</v>
      </c>
      <c r="C8" s="29" t="s">
        <v>10</v>
      </c>
      <c r="D8" s="30">
        <v>1</v>
      </c>
      <c r="E8" s="31">
        <v>0</v>
      </c>
      <c r="F8" s="32">
        <f>D8*E8</f>
        <v>0</v>
      </c>
      <c r="G8" s="1"/>
    </row>
    <row r="9" spans="1:7" ht="22.8" x14ac:dyDescent="0.2">
      <c r="A9" s="15"/>
      <c r="B9" s="44" t="s">
        <v>33</v>
      </c>
      <c r="C9" s="29" t="s">
        <v>10</v>
      </c>
      <c r="D9" s="30">
        <v>1</v>
      </c>
      <c r="E9" s="31">
        <v>0</v>
      </c>
      <c r="F9" s="32">
        <f t="shared" ref="F9" si="0">D9*E9</f>
        <v>0</v>
      </c>
      <c r="G9" s="1"/>
    </row>
    <row r="10" spans="1:7" ht="11.4" x14ac:dyDescent="0.2">
      <c r="A10" s="15"/>
      <c r="B10" s="44"/>
      <c r="C10" s="29"/>
      <c r="D10" s="30"/>
      <c r="E10" s="31"/>
      <c r="F10" s="32"/>
      <c r="G10" s="1"/>
    </row>
    <row r="11" spans="1:7" ht="34.200000000000003" x14ac:dyDescent="0.2">
      <c r="A11" s="15" t="s">
        <v>9</v>
      </c>
      <c r="B11" s="28" t="s">
        <v>13</v>
      </c>
      <c r="C11" s="29"/>
      <c r="D11" s="30"/>
      <c r="E11" s="31"/>
      <c r="F11" s="32"/>
      <c r="G11" s="1"/>
    </row>
    <row r="12" spans="1:7" ht="11.4" x14ac:dyDescent="0.2">
      <c r="A12" s="15"/>
      <c r="B12" s="57" t="s">
        <v>17</v>
      </c>
      <c r="C12" s="29"/>
      <c r="D12" s="30"/>
      <c r="E12" s="31"/>
      <c r="F12" s="32"/>
      <c r="G12" s="1"/>
    </row>
    <row r="13" spans="1:7" ht="11.4" x14ac:dyDescent="0.2">
      <c r="A13" s="15"/>
      <c r="B13" s="44" t="s">
        <v>34</v>
      </c>
      <c r="C13" s="29" t="s">
        <v>10</v>
      </c>
      <c r="D13" s="30">
        <v>6</v>
      </c>
      <c r="E13" s="31">
        <v>0</v>
      </c>
      <c r="F13" s="32">
        <f>D13*E13</f>
        <v>0</v>
      </c>
      <c r="G13" s="1"/>
    </row>
    <row r="14" spans="1:7" ht="11.4" x14ac:dyDescent="0.2">
      <c r="A14" s="15"/>
      <c r="B14" s="44"/>
      <c r="C14" s="29"/>
      <c r="D14" s="30"/>
      <c r="E14" s="31"/>
      <c r="F14" s="32"/>
      <c r="G14" s="1"/>
    </row>
    <row r="15" spans="1:7" ht="34.200000000000003" x14ac:dyDescent="0.2">
      <c r="A15" s="15" t="s">
        <v>6</v>
      </c>
      <c r="B15" s="28" t="s">
        <v>46</v>
      </c>
      <c r="C15" s="29" t="s">
        <v>10</v>
      </c>
      <c r="D15" s="30">
        <v>1</v>
      </c>
      <c r="E15" s="31">
        <v>0</v>
      </c>
      <c r="F15" s="32">
        <f>D15*E15</f>
        <v>0</v>
      </c>
      <c r="G15" s="1"/>
    </row>
    <row r="16" spans="1:7" ht="11.4" x14ac:dyDescent="0.2">
      <c r="A16" s="15"/>
      <c r="B16" s="44" t="s">
        <v>37</v>
      </c>
      <c r="C16" s="29"/>
      <c r="D16" s="30"/>
      <c r="E16" s="31"/>
      <c r="F16" s="32"/>
      <c r="G16" s="1"/>
    </row>
    <row r="17" spans="1:7" ht="11.4" x14ac:dyDescent="0.2">
      <c r="A17" s="15"/>
      <c r="B17" s="44" t="s">
        <v>36</v>
      </c>
      <c r="C17" s="29"/>
      <c r="D17" s="30"/>
      <c r="E17" s="31"/>
      <c r="F17" s="32"/>
      <c r="G17" s="1"/>
    </row>
    <row r="18" spans="1:7" ht="11.4" x14ac:dyDescent="0.2">
      <c r="A18" s="15"/>
      <c r="B18" s="44" t="s">
        <v>35</v>
      </c>
      <c r="C18" s="29"/>
      <c r="D18" s="30"/>
      <c r="E18" s="31"/>
      <c r="F18" s="32"/>
      <c r="G18" s="1"/>
    </row>
    <row r="19" spans="1:7" ht="22.8" x14ac:dyDescent="0.2">
      <c r="A19" s="15"/>
      <c r="B19" s="44" t="s">
        <v>38</v>
      </c>
      <c r="C19" s="29"/>
      <c r="D19" s="30"/>
      <c r="E19" s="31"/>
      <c r="F19" s="32"/>
      <c r="G19" s="1"/>
    </row>
    <row r="20" spans="1:7" ht="11.4" x14ac:dyDescent="0.2">
      <c r="A20" s="15"/>
      <c r="B20" s="44" t="s">
        <v>39</v>
      </c>
      <c r="C20" s="29"/>
      <c r="D20" s="30"/>
      <c r="E20" s="31"/>
      <c r="F20" s="32"/>
      <c r="G20" s="1"/>
    </row>
    <row r="21" spans="1:7" ht="11.4" x14ac:dyDescent="0.2">
      <c r="A21" s="15"/>
      <c r="B21" s="28"/>
      <c r="C21" s="10"/>
      <c r="F21" s="52"/>
      <c r="G21" s="1"/>
    </row>
    <row r="22" spans="1:7" ht="91.2" x14ac:dyDescent="0.2">
      <c r="A22" s="15" t="s">
        <v>7</v>
      </c>
      <c r="B22" s="28" t="s">
        <v>40</v>
      </c>
      <c r="C22" s="10" t="s">
        <v>10</v>
      </c>
      <c r="D22" s="11">
        <v>1</v>
      </c>
      <c r="E22" s="5">
        <v>0</v>
      </c>
      <c r="F22" s="52">
        <f>D22*E22</f>
        <v>0</v>
      </c>
      <c r="G22" s="1"/>
    </row>
    <row r="23" spans="1:7" ht="11.4" x14ac:dyDescent="0.2">
      <c r="A23" s="15"/>
      <c r="B23" s="28"/>
      <c r="C23" s="29"/>
      <c r="D23" s="30"/>
      <c r="E23" s="31"/>
      <c r="F23" s="32"/>
      <c r="G23" s="1"/>
    </row>
    <row r="24" spans="1:7" ht="123" customHeight="1" x14ac:dyDescent="0.2">
      <c r="A24" s="15" t="s">
        <v>8</v>
      </c>
      <c r="B24" s="28" t="s">
        <v>19</v>
      </c>
      <c r="C24" s="45"/>
      <c r="D24" s="45"/>
      <c r="E24" s="45"/>
      <c r="F24" s="45"/>
      <c r="G24" s="1"/>
    </row>
    <row r="25" spans="1:7" ht="11.4" x14ac:dyDescent="0.2">
      <c r="A25" s="15"/>
      <c r="B25" s="58" t="s">
        <v>17</v>
      </c>
      <c r="C25" s="29"/>
      <c r="D25" s="30"/>
      <c r="E25" s="31"/>
      <c r="F25" s="32"/>
      <c r="G25" s="1"/>
    </row>
    <row r="26" spans="1:7" ht="11.4" x14ac:dyDescent="0.2">
      <c r="A26" s="15"/>
      <c r="B26" s="44" t="s">
        <v>22</v>
      </c>
      <c r="C26" s="29"/>
      <c r="D26" s="30"/>
      <c r="E26" s="31"/>
      <c r="F26" s="32"/>
      <c r="G26" s="1"/>
    </row>
    <row r="27" spans="1:7" ht="22.8" x14ac:dyDescent="0.2">
      <c r="A27" s="15"/>
      <c r="B27" s="44" t="s">
        <v>41</v>
      </c>
      <c r="C27" s="29"/>
      <c r="D27" s="30"/>
      <c r="E27" s="31"/>
      <c r="F27" s="32"/>
      <c r="G27" s="1"/>
    </row>
    <row r="28" spans="1:7" ht="32.25" customHeight="1" x14ac:dyDescent="0.2">
      <c r="A28" s="15"/>
      <c r="B28" s="44" t="s">
        <v>42</v>
      </c>
      <c r="C28" s="29"/>
      <c r="D28" s="30"/>
      <c r="E28" s="31"/>
      <c r="F28" s="32"/>
      <c r="G28" s="1"/>
    </row>
    <row r="29" spans="1:7" ht="20.25" customHeight="1" x14ac:dyDescent="0.2">
      <c r="A29" s="15"/>
      <c r="B29" s="44" t="s">
        <v>43</v>
      </c>
      <c r="C29" s="29"/>
      <c r="D29" s="30"/>
      <c r="E29" s="31"/>
      <c r="F29" s="32"/>
      <c r="G29" s="1"/>
    </row>
    <row r="30" spans="1:7" ht="20.25" customHeight="1" x14ac:dyDescent="0.2">
      <c r="A30" s="15"/>
      <c r="B30" s="44" t="s">
        <v>44</v>
      </c>
      <c r="C30" s="29"/>
      <c r="D30" s="30"/>
      <c r="E30" s="31"/>
      <c r="F30" s="32"/>
      <c r="G30" s="1"/>
    </row>
    <row r="31" spans="1:7" ht="11.4" x14ac:dyDescent="0.2">
      <c r="A31" s="15"/>
      <c r="B31" s="65" t="s">
        <v>23</v>
      </c>
      <c r="C31" s="29"/>
      <c r="D31" s="30"/>
      <c r="E31" s="31"/>
      <c r="F31" s="32"/>
      <c r="G31" s="1"/>
    </row>
    <row r="32" spans="1:7" ht="11.4" x14ac:dyDescent="0.2">
      <c r="A32" s="15"/>
      <c r="B32" s="57" t="s">
        <v>20</v>
      </c>
      <c r="C32" s="29" t="s">
        <v>18</v>
      </c>
      <c r="D32" s="30">
        <v>375</v>
      </c>
      <c r="E32" s="31">
        <v>0</v>
      </c>
      <c r="F32" s="32">
        <f>D32*E32</f>
        <v>0</v>
      </c>
      <c r="G32" s="1"/>
    </row>
    <row r="33" spans="1:7" ht="11.4" x14ac:dyDescent="0.2">
      <c r="A33" s="15"/>
      <c r="B33" s="57"/>
      <c r="C33" s="29"/>
      <c r="D33" s="30"/>
      <c r="E33" s="31"/>
      <c r="F33" s="32"/>
      <c r="G33" s="1"/>
    </row>
    <row r="34" spans="1:7" ht="45.6" x14ac:dyDescent="0.2">
      <c r="A34" s="15"/>
      <c r="B34" s="44" t="s">
        <v>49</v>
      </c>
      <c r="C34" s="29" t="s">
        <v>18</v>
      </c>
      <c r="D34" s="30">
        <v>500</v>
      </c>
      <c r="E34" s="31">
        <v>0</v>
      </c>
      <c r="F34" s="32">
        <f>D34*E34</f>
        <v>0</v>
      </c>
      <c r="G34" s="1"/>
    </row>
    <row r="35" spans="1:7" ht="11.4" x14ac:dyDescent="0.2">
      <c r="A35" s="15"/>
      <c r="B35" s="44"/>
      <c r="C35" s="29"/>
      <c r="D35" s="30"/>
      <c r="E35" s="31"/>
      <c r="F35" s="32"/>
      <c r="G35" s="1"/>
    </row>
    <row r="36" spans="1:7" ht="57" x14ac:dyDescent="0.2">
      <c r="A36" s="15" t="s">
        <v>14</v>
      </c>
      <c r="B36" s="44" t="s">
        <v>21</v>
      </c>
      <c r="C36" s="29" t="s">
        <v>10</v>
      </c>
      <c r="D36" s="30">
        <v>1</v>
      </c>
      <c r="E36" s="31">
        <v>0</v>
      </c>
      <c r="F36" s="32">
        <f>D36*E36</f>
        <v>0</v>
      </c>
      <c r="G36" s="1"/>
    </row>
    <row r="37" spans="1:7" ht="11.4" x14ac:dyDescent="0.2">
      <c r="A37" s="15"/>
      <c r="B37" s="44"/>
      <c r="C37" s="29"/>
      <c r="D37" s="30"/>
      <c r="E37" s="31"/>
      <c r="F37" s="32"/>
      <c r="G37" s="1"/>
    </row>
    <row r="38" spans="1:7" ht="22.8" x14ac:dyDescent="0.2">
      <c r="A38" s="15" t="s">
        <v>45</v>
      </c>
      <c r="B38" s="44" t="s">
        <v>47</v>
      </c>
      <c r="C38" s="29" t="s">
        <v>10</v>
      </c>
      <c r="D38" s="30">
        <v>1</v>
      </c>
      <c r="E38" s="31">
        <v>0</v>
      </c>
      <c r="F38" s="32">
        <f>D38*E38</f>
        <v>0</v>
      </c>
      <c r="G38" s="1"/>
    </row>
    <row r="39" spans="1:7" ht="11.4" x14ac:dyDescent="0.2">
      <c r="A39" s="15"/>
      <c r="B39" s="44"/>
      <c r="C39" s="29"/>
      <c r="D39" s="30"/>
      <c r="E39" s="31"/>
      <c r="F39" s="32"/>
      <c r="G39" s="1"/>
    </row>
    <row r="40" spans="1:7" ht="23.4" thickBot="1" x14ac:dyDescent="0.25">
      <c r="A40" s="22" t="s">
        <v>48</v>
      </c>
      <c r="B40" s="46" t="s">
        <v>24</v>
      </c>
      <c r="C40" s="53" t="s">
        <v>25</v>
      </c>
      <c r="D40" s="54">
        <v>10</v>
      </c>
      <c r="E40" s="55"/>
      <c r="F40" s="56">
        <f>SUM(F7:F39)*0.1</f>
        <v>0</v>
      </c>
      <c r="G40" s="1"/>
    </row>
    <row r="41" spans="1:7" ht="12.6" thickTop="1" x14ac:dyDescent="0.2">
      <c r="A41" s="15"/>
      <c r="B41" s="47" t="s">
        <v>15</v>
      </c>
      <c r="C41" s="29"/>
      <c r="D41" s="30"/>
      <c r="E41" s="31"/>
      <c r="F41" s="51">
        <f>SUM(F7:F40)</f>
        <v>0</v>
      </c>
      <c r="G41" s="1"/>
    </row>
    <row r="42" spans="1:7" s="4" customFormat="1" x14ac:dyDescent="0.25">
      <c r="A42" s="19"/>
      <c r="C42" s="48"/>
      <c r="D42" s="49"/>
      <c r="E42" s="50"/>
      <c r="G42" s="3"/>
    </row>
    <row r="43" spans="1:7" ht="11.4" x14ac:dyDescent="0.2">
      <c r="A43" s="15"/>
      <c r="C43" s="10"/>
      <c r="G43" s="1"/>
    </row>
    <row r="44" spans="1:7" x14ac:dyDescent="0.25">
      <c r="B44" s="20"/>
      <c r="C44" s="10"/>
      <c r="D44" s="12"/>
      <c r="E44" s="8"/>
    </row>
    <row r="45" spans="1:7" x14ac:dyDescent="0.25">
      <c r="B45" s="20"/>
      <c r="C45" s="4"/>
      <c r="D45" s="13"/>
      <c r="E45" s="8"/>
      <c r="F45" s="3"/>
    </row>
    <row r="46" spans="1:7" x14ac:dyDescent="0.2">
      <c r="B46" s="21"/>
      <c r="D46" s="12"/>
      <c r="E46" s="8"/>
    </row>
    <row r="47" spans="1:7" x14ac:dyDescent="0.25">
      <c r="B47" s="20"/>
      <c r="D47" s="12"/>
      <c r="E47" s="8"/>
    </row>
    <row r="48" spans="1:7" ht="11.4" x14ac:dyDescent="0.2">
      <c r="A48" s="2"/>
      <c r="B48" s="2"/>
      <c r="D48" s="2"/>
      <c r="E48" s="9"/>
      <c r="F48" s="2"/>
    </row>
    <row r="49" spans="5:5" s="2" customFormat="1" ht="11.4" x14ac:dyDescent="0.2">
      <c r="E49" s="9"/>
    </row>
    <row r="50" spans="5:5" s="2" customFormat="1" ht="11.4" x14ac:dyDescent="0.2">
      <c r="E50" s="9"/>
    </row>
    <row r="51" spans="5:5" s="2" customFormat="1" ht="11.4" x14ac:dyDescent="0.2">
      <c r="E51" s="9"/>
    </row>
    <row r="52" spans="5:5" s="2" customFormat="1" ht="11.4" x14ac:dyDescent="0.2">
      <c r="E52" s="9"/>
    </row>
    <row r="53" spans="5:5" s="2" customFormat="1" ht="11.4" x14ac:dyDescent="0.2">
      <c r="E53" s="9"/>
    </row>
    <row r="54" spans="5:5" s="2" customFormat="1" ht="11.4" x14ac:dyDescent="0.2">
      <c r="E54" s="9"/>
    </row>
    <row r="55" spans="5:5" s="2" customFormat="1" ht="11.4" x14ac:dyDescent="0.2">
      <c r="E55" s="9"/>
    </row>
  </sheetData>
  <sheetProtection selectLockedCells="1"/>
  <pageMargins left="0.98425196850393704" right="0.70866141732283472" top="0.78740157480314965" bottom="0.98425196850393704" header="0" footer="0.19685039370078741"/>
  <pageSetup paperSize="9" orientation="portrait" useFirstPageNumber="1" r:id="rId1"/>
  <headerFooter alignWithMargins="0">
    <oddHeader>&amp;R&amp;9List:&amp;A &amp;10
&amp;P od &amp;N</oddHeader>
    <oddFooter xml:space="preserve">&amp;L&amp;"Times New Roman CE,Običajno"&amp;9Datoteka: &amp;F
Načrt:-&amp;R&amp;"Times New Roman CE,Običajno"&amp;9Id. oznaka:7E2012
Datum: sept. 24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I33" sqref="I33"/>
    </sheetView>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3.2" x14ac:dyDescent="0.25"/>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2497DBA8AB1544E8B3E1C747959FF47" ma:contentTypeVersion="11" ma:contentTypeDescription="Ustvari nov dokument." ma:contentTypeScope="" ma:versionID="99365c63edfb4b3dac364954b6d9ac2c">
  <xsd:schema xmlns:xsd="http://www.w3.org/2001/XMLSchema" xmlns:xs="http://www.w3.org/2001/XMLSchema" xmlns:p="http://schemas.microsoft.com/office/2006/metadata/properties" xmlns:ns2="85941a66-a05e-4578-b988-f52595036294" xmlns:ns3="8f68ecf4-8c1e-4fcc-b410-758817f2dedf" targetNamespace="http://schemas.microsoft.com/office/2006/metadata/properties" ma:root="true" ma:fieldsID="fe5d2880045ebad8212bdebf10621e54" ns2:_="" ns3:_="">
    <xsd:import namespace="85941a66-a05e-4578-b988-f52595036294"/>
    <xsd:import namespace="8f68ecf4-8c1e-4fcc-b410-758817f2de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941a66-a05e-4578-b988-f525950362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472e670-6536-4b9e-8b7c-aba859b03e5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68ecf4-8c1e-4fcc-b410-758817f2ded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f7b77b4-3782-4cc3-840e-c11715f3494e}" ma:internalName="TaxCatchAll" ma:showField="CatchAllData" ma:web="8f68ecf4-8c1e-4fcc-b410-758817f2de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941a66-a05e-4578-b988-f52595036294">
      <Terms xmlns="http://schemas.microsoft.com/office/infopath/2007/PartnerControls"/>
    </lcf76f155ced4ddcb4097134ff3c332f>
    <TaxCatchAll xmlns="8f68ecf4-8c1e-4fcc-b410-758817f2dedf" xsi:nil="true"/>
  </documentManagement>
</p:properties>
</file>

<file path=customXml/itemProps1.xml><?xml version="1.0" encoding="utf-8"?>
<ds:datastoreItem xmlns:ds="http://schemas.openxmlformats.org/officeDocument/2006/customXml" ds:itemID="{0661FFB3-78F4-49EF-BAC4-D4F324FB3E0C}"/>
</file>

<file path=customXml/itemProps2.xml><?xml version="1.0" encoding="utf-8"?>
<ds:datastoreItem xmlns:ds="http://schemas.openxmlformats.org/officeDocument/2006/customXml" ds:itemID="{5C73174D-4A11-468D-9471-ABCA5FC206B9}"/>
</file>

<file path=customXml/itemProps3.xml><?xml version="1.0" encoding="utf-8"?>
<ds:datastoreItem xmlns:ds="http://schemas.openxmlformats.org/officeDocument/2006/customXml" ds:itemID="{7A5FAE53-0469-4331-9218-37C543B0BE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4</vt:i4>
      </vt:variant>
    </vt:vector>
  </HeadingPairs>
  <TitlesOfParts>
    <vt:vector size="17" baseType="lpstr">
      <vt:lpstr>0-Rekapitulacija</vt:lpstr>
      <vt:lpstr>A-Demontažna dela</vt:lpstr>
      <vt:lpstr>Sheet6</vt:lpstr>
      <vt:lpstr>Sheet7</vt:lpstr>
      <vt:lpstr>Sheet8</vt:lpstr>
      <vt:lpstr>Sheet9</vt:lpstr>
      <vt:lpstr>Sheet10</vt:lpstr>
      <vt:lpstr>Sheet11</vt:lpstr>
      <vt:lpstr>Sheet12</vt:lpstr>
      <vt:lpstr>Sheet13</vt:lpstr>
      <vt:lpstr>Sheet14</vt:lpstr>
      <vt:lpstr>Sheet15</vt:lpstr>
      <vt:lpstr>Sheet16</vt:lpstr>
      <vt:lpstr>'0-Rekapitulacija'!Področje_tiskanja</vt:lpstr>
      <vt:lpstr>'A-Demontažna dela'!Področje_tiskanja</vt:lpstr>
      <vt:lpstr>'0-Rekapitulacija'!Tiskanje_naslovov</vt:lpstr>
      <vt:lpstr>'A-Demontažna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CANONE;borut zemljaric</dc:creator>
  <cp:lastModifiedBy>Tomaž Sitar</cp:lastModifiedBy>
  <cp:lastPrinted>2024-09-03T04:42:49Z</cp:lastPrinted>
  <dcterms:created xsi:type="dcterms:W3CDTF">1997-12-12T07:18:45Z</dcterms:created>
  <dcterms:modified xsi:type="dcterms:W3CDTF">2025-04-08T08:06:17Z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0x01010012497DBA8AB1544E8B3E1C747959FF47</vt:lpwstr>
  </property>
</Properties>
</file>